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7 г\P_ПС.2027.3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W16" i="1" l="1"/>
  <c r="V16" i="1"/>
  <c r="U16" i="1"/>
  <c r="T16" i="1"/>
  <c r="S16" i="1"/>
  <c r="R16" i="1"/>
  <c r="K16" i="1" l="1"/>
  <c r="X16" i="1" s="1"/>
  <c r="AB16" i="1" l="1"/>
  <c r="Y16" i="1"/>
  <c r="Z16" i="1"/>
  <c r="AE16" i="1" s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<sst xmlns="http://schemas.openxmlformats.org/spreadsheetml/2006/main" count="46" uniqueCount="36">
  <si>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</si>
  <si>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</si>
  <si>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</si>
  <si>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</si>
  <si>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</si>
  <si>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</si>
  <si>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</si>
  <si>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</si>
  <si>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</si>
  <si>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</si>
  <si>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</si>
  <si>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</si>
  <si>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</si>
  <si>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</si>
  <si>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</si>
  <si>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</si>
  <si>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</si>
  <si>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</si>
  <si>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</si>
  <si>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</si>
  <si>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</si>
  <si>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</si>
  <si>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</si>
  <si>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</si>
  <si>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</si>
  <si>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</si>
  <si>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2027</t>
  </si>
  <si>
    <t>Идентификатор инвестиционного проекта: P_ПС.2027.3</t>
  </si>
  <si>
    <t>P_ПС.2027.3</t>
  </si>
  <si>
    <t>ВОЛЬТАМПЕРФАЗОМЕТР «ПАРМА ВАФ-А(М2)»</t>
  </si>
  <si>
    <t>от 29.11.2024г. 
№К-20452/291124</t>
  </si>
  <si>
    <t>от 31.10.2024г. 
№1835</t>
  </si>
  <si>
    <t>от 09.12.2024г.
№14969</t>
  </si>
  <si>
    <t>Дата составления расчета: 10.12.2024</t>
  </si>
  <si>
    <t>Наименование инвестиционного проекта: Приобретение ВОЛЬТАМПЕРФАЗОМЕТРА «ПАРМА ВАФ-А(М2)»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</si>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</sst>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X1" zoomScale="70" zoomScaleNormal="70" workbookViewId="0">
      <selection activeCell="AI14" sqref="AI14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33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34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27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0" t="s">
        <v>0</v>
      </c>
      <c r="C14" s="41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0" t="s">
        <v>26</v>
      </c>
      <c r="AE14" s="40"/>
      <c r="AF14" s="40"/>
      <c r="AJ14" s="6"/>
    </row>
    <row r="15" spans="1:52" s="7" customFormat="1" ht="56.25" x14ac:dyDescent="0.25">
      <c r="A15" s="38"/>
      <c r="B15" s="40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28</v>
      </c>
      <c r="D16" s="20" t="s">
        <v>30</v>
      </c>
      <c r="E16" s="36">
        <v>0.73499999999999999</v>
      </c>
      <c r="F16" s="20" t="s">
        <v>31</v>
      </c>
      <c r="G16" s="36">
        <v>0.60599999999999998</v>
      </c>
      <c r="H16" s="20" t="s">
        <v>32</v>
      </c>
      <c r="I16" s="36">
        <v>0.6</v>
      </c>
      <c r="J16" s="15">
        <v>0.6</v>
      </c>
      <c r="K16" s="15">
        <f>J16/1.2</f>
        <v>0.5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0.51954079265991004</v>
      </c>
      <c r="Y16" s="15">
        <f t="shared" ref="Y16:AC16" si="0">$K$16*S16</f>
        <v>0.55326723925729371</v>
      </c>
      <c r="Z16" s="15">
        <f t="shared" si="0"/>
        <v>0.57999614996761406</v>
      </c>
      <c r="AA16" s="15">
        <f t="shared" si="0"/>
        <v>0.60563718809977596</v>
      </c>
      <c r="AB16" s="15">
        <f t="shared" si="0"/>
        <v>0.63241179037116824</v>
      </c>
      <c r="AC16" s="15">
        <f t="shared" si="0"/>
        <v>0.66037007049603003</v>
      </c>
      <c r="AD16" s="10">
        <v>1</v>
      </c>
      <c r="AE16" s="15">
        <f>Z16</f>
        <v>0.57999614996761406</v>
      </c>
      <c r="AF16" s="37">
        <f>AE16*1.2</f>
        <v>0.69599537996113681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2025-06-23T13:24:05Z</dcterms:modified>
</cp:coreProperties>
</file>